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EP Texas\AEP TX EECRF\2021 Filing 2022 Rate Year\"/>
    </mc:Choice>
  </mc:AlternateContent>
  <bookViews>
    <workbookView xWindow="0" yWindow="0" windowWidth="28800" windowHeight="11475"/>
  </bookViews>
  <sheets>
    <sheet name="AEPTX kWh By EECRF Clas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1" l="1"/>
  <c r="C45" i="1"/>
  <c r="E44" i="1"/>
  <c r="E43" i="1"/>
  <c r="E42" i="1"/>
  <c r="E41" i="1"/>
  <c r="E40" i="1"/>
  <c r="E39" i="1"/>
  <c r="E45" i="1" l="1"/>
  <c r="D34" i="1"/>
  <c r="C34" i="1"/>
  <c r="E33" i="1"/>
  <c r="E32" i="1"/>
  <c r="E31" i="1"/>
  <c r="E30" i="1"/>
  <c r="E29" i="1"/>
  <c r="E28" i="1"/>
  <c r="E34" i="1" l="1"/>
  <c r="D23" i="1" l="1"/>
  <c r="C23" i="1"/>
  <c r="E22" i="1"/>
  <c r="E21" i="1"/>
  <c r="E20" i="1"/>
  <c r="E19" i="1"/>
  <c r="E18" i="1"/>
  <c r="E17" i="1"/>
  <c r="E23" i="1" l="1"/>
  <c r="E12" i="1"/>
  <c r="D12" i="1"/>
  <c r="E11" i="1"/>
  <c r="E10" i="1"/>
  <c r="E9" i="1"/>
  <c r="E8" i="1"/>
  <c r="E7" i="1"/>
  <c r="E6" i="1"/>
  <c r="C12" i="1" l="1"/>
</calcChain>
</file>

<file path=xl/sharedStrings.xml><?xml version="1.0" encoding="utf-8"?>
<sst xmlns="http://schemas.openxmlformats.org/spreadsheetml/2006/main" count="48" uniqueCount="24">
  <si>
    <t>Rate Classes</t>
  </si>
  <si>
    <t>Residential</t>
  </si>
  <si>
    <t>Secondary &lt;= 10 kW</t>
  </si>
  <si>
    <t>Secondary &gt; 10 kW</t>
  </si>
  <si>
    <t>Primary</t>
  </si>
  <si>
    <t>Transmission</t>
  </si>
  <si>
    <t>Lighting</t>
  </si>
  <si>
    <t>Total</t>
  </si>
  <si>
    <t>North 2019 Actual Billing Units</t>
  </si>
  <si>
    <t>Central 2019 Actual Billing Units</t>
  </si>
  <si>
    <t>AEPTX 2019 Actual Billing Units</t>
  </si>
  <si>
    <t>North 2020 Actual Billing Units</t>
  </si>
  <si>
    <t>Central 2020 Actual Billing Units</t>
  </si>
  <si>
    <t>AEPTX 2020 Actual Billing Units</t>
  </si>
  <si>
    <t>North 2021 Forecasted Billing Units</t>
  </si>
  <si>
    <t>Central 2021 Forecasted Billing Units</t>
  </si>
  <si>
    <t>AEPTX 2021 Forecasted Billing Units</t>
  </si>
  <si>
    <t>North 2022 Forecasted Billing Units</t>
  </si>
  <si>
    <t>Central 2022 Forecasted Billing Units</t>
  </si>
  <si>
    <t>AEPTX 2022 Forecasted Billing Units</t>
  </si>
  <si>
    <t>Actual Billing units include all kWh.</t>
  </si>
  <si>
    <t>Forecasted Billing Units have Customer ID Notice kWh removed.</t>
  </si>
  <si>
    <t>Transmission and Lighting class kWh are not used in EECRF billing.</t>
  </si>
  <si>
    <t>AEP Texas EECRF Filing - Docket No. 52199 - kWh By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</si>
</sst>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;\-#,##0;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2" xfId="0" applyFont="1" applyBorder="1" applyAlignment="1">
      <alignment horizontal="center" wrapText="1"/>
    </xf>
    <xf numFmtId="0" fontId="2" fillId="0" borderId="0" xfId="0" applyFont="1" applyFill="1" applyBorder="1" applyAlignment="1"/>
    <xf numFmtId="0" fontId="2" fillId="0" borderId="3" xfId="0" applyFont="1" applyFill="1" applyBorder="1" applyAlignment="1"/>
    <xf numFmtId="0" fontId="3" fillId="0" borderId="1" xfId="0" applyFont="1" applyBorder="1"/>
    <xf numFmtId="0" fontId="3" fillId="0" borderId="3" xfId="0" applyFont="1" applyFill="1" applyBorder="1"/>
    <xf numFmtId="0" fontId="3" fillId="0" borderId="2" xfId="0" applyFont="1" applyBorder="1"/>
    <xf numFmtId="164" fontId="3" fillId="0" borderId="0" xfId="0" applyNumberFormat="1" applyFont="1" applyFill="1"/>
    <xf numFmtId="165" fontId="3" fillId="0" borderId="0" xfId="0" applyNumberFormat="1" applyFont="1" applyFill="1"/>
    <xf numFmtId="165" fontId="3" fillId="0" borderId="0" xfId="1" applyNumberFormat="1" applyFont="1" applyFill="1"/>
    <xf numFmtId="165" fontId="3" fillId="0" borderId="0" xfId="0" applyNumberFormat="1" applyFont="1" applyFill="1" applyBorder="1"/>
    <xf numFmtId="164" fontId="3" fillId="0" borderId="3" xfId="0" applyNumberFormat="1" applyFont="1" applyFill="1" applyBorder="1"/>
    <xf numFmtId="3" fontId="3" fillId="0" borderId="0" xfId="0" applyNumberFormat="1" applyFont="1"/>
    <xf numFmtId="0" fontId="2" fillId="0" borderId="4" xfId="0" applyFont="1" applyBorder="1" applyAlignment="1">
      <alignment horizontal="center" wrapText="1"/>
    </xf>
    <xf numFmtId="0" fontId="4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0"/>
  <sheetViews>
    <sheetView tabSelected="1" workbookViewId="0">
      <selection activeCell="G2" sqref="G2"/>
    </sheetView>
  </sheetViews>
  <sheetFormatPr defaultRowHeight="15" x14ac:dyDescent="0.25"/>
  <cols>
    <col min="2" max="2" width="19" bestFit="1" customWidth="1"/>
    <col min="3" max="3" width="15.7109375" bestFit="1" customWidth="1"/>
    <col min="4" max="5" width="16.85546875" bestFit="1" customWidth="1"/>
  </cols>
  <sheetData>
    <row r="2" spans="2:5" x14ac:dyDescent="0.25">
      <c r="B2" s="14" t="s">
        <v>23</v>
      </c>
    </row>
    <row r="4" spans="2:5" ht="39" x14ac:dyDescent="0.25">
      <c r="B4" s="4" t="s">
        <v>0</v>
      </c>
      <c r="C4" s="1" t="s">
        <v>8</v>
      </c>
      <c r="D4" s="1" t="s">
        <v>9</v>
      </c>
      <c r="E4" s="13" t="s">
        <v>10</v>
      </c>
    </row>
    <row r="5" spans="2:5" x14ac:dyDescent="0.25">
      <c r="B5" s="5"/>
      <c r="C5" s="6"/>
      <c r="D5" s="6"/>
      <c r="E5" s="6"/>
    </row>
    <row r="6" spans="2:5" x14ac:dyDescent="0.25">
      <c r="B6" s="2" t="s">
        <v>1</v>
      </c>
      <c r="C6" s="7">
        <v>1895927376</v>
      </c>
      <c r="D6" s="7">
        <v>10131226662</v>
      </c>
      <c r="E6" s="7">
        <f>C6+D6</f>
        <v>12027154038</v>
      </c>
    </row>
    <row r="7" spans="2:5" x14ac:dyDescent="0.25">
      <c r="B7" s="2" t="s">
        <v>2</v>
      </c>
      <c r="C7" s="7">
        <v>140423525</v>
      </c>
      <c r="D7" s="7">
        <v>466344124</v>
      </c>
      <c r="E7" s="7">
        <f>C7+D7</f>
        <v>606767649</v>
      </c>
    </row>
    <row r="8" spans="2:5" x14ac:dyDescent="0.25">
      <c r="B8" s="2" t="s">
        <v>3</v>
      </c>
      <c r="C8" s="8">
        <v>1857022753</v>
      </c>
      <c r="D8" s="7">
        <v>7362178696</v>
      </c>
      <c r="E8" s="7">
        <f>C8+D8</f>
        <v>9219201449</v>
      </c>
    </row>
    <row r="9" spans="2:5" x14ac:dyDescent="0.25">
      <c r="B9" s="2" t="s">
        <v>4</v>
      </c>
      <c r="C9" s="9">
        <v>1898193424</v>
      </c>
      <c r="D9" s="7">
        <v>2758346815</v>
      </c>
      <c r="E9" s="7">
        <f>C9+D9</f>
        <v>4656540239</v>
      </c>
    </row>
    <row r="10" spans="2:5" x14ac:dyDescent="0.25">
      <c r="B10" s="2" t="s">
        <v>5</v>
      </c>
      <c r="C10" s="10">
        <v>247000436</v>
      </c>
      <c r="D10" s="7">
        <v>4967689071</v>
      </c>
      <c r="E10" s="7">
        <f>C10+D10</f>
        <v>5214689507</v>
      </c>
    </row>
    <row r="11" spans="2:5" x14ac:dyDescent="0.25">
      <c r="B11" s="3" t="s">
        <v>6</v>
      </c>
      <c r="C11" s="11">
        <v>39644360</v>
      </c>
      <c r="D11" s="11">
        <v>222051331</v>
      </c>
      <c r="E11" s="11">
        <f>C11+D11</f>
        <v>261695691</v>
      </c>
    </row>
    <row r="12" spans="2:5" x14ac:dyDescent="0.25">
      <c r="B12" s="2" t="s">
        <v>7</v>
      </c>
      <c r="C12" s="12">
        <f>SUM(C6:C11)</f>
        <v>6078211874</v>
      </c>
      <c r="D12" s="7">
        <f>SUM(D6:D11)</f>
        <v>25907836699</v>
      </c>
      <c r="E12" s="7">
        <f>SUM(E6:E11)</f>
        <v>31986048573</v>
      </c>
    </row>
    <row r="15" spans="2:5" ht="39" x14ac:dyDescent="0.25">
      <c r="B15" s="4" t="s">
        <v>0</v>
      </c>
      <c r="C15" s="1" t="s">
        <v>11</v>
      </c>
      <c r="D15" s="1" t="s">
        <v>12</v>
      </c>
      <c r="E15" s="13" t="s">
        <v>13</v>
      </c>
    </row>
    <row r="16" spans="2:5" x14ac:dyDescent="0.25">
      <c r="B16" s="5"/>
      <c r="C16" s="6"/>
      <c r="D16" s="6"/>
      <c r="E16" s="6"/>
    </row>
    <row r="17" spans="2:5" x14ac:dyDescent="0.25">
      <c r="B17" s="2" t="s">
        <v>1</v>
      </c>
      <c r="C17" s="7">
        <v>1896462462</v>
      </c>
      <c r="D17" s="7">
        <v>10233246315</v>
      </c>
      <c r="E17" s="7">
        <f>C17+D17</f>
        <v>12129708777</v>
      </c>
    </row>
    <row r="18" spans="2:5" x14ac:dyDescent="0.25">
      <c r="B18" s="2" t="s">
        <v>2</v>
      </c>
      <c r="C18" s="7">
        <v>143116608</v>
      </c>
      <c r="D18" s="7">
        <v>500187501</v>
      </c>
      <c r="E18" s="7">
        <f>C18+D18</f>
        <v>643304109</v>
      </c>
    </row>
    <row r="19" spans="2:5" x14ac:dyDescent="0.25">
      <c r="B19" s="2" t="s">
        <v>3</v>
      </c>
      <c r="C19" s="8">
        <v>1646875626</v>
      </c>
      <c r="D19" s="7">
        <v>6835104253</v>
      </c>
      <c r="E19" s="7">
        <f>C19+D19</f>
        <v>8481979879</v>
      </c>
    </row>
    <row r="20" spans="2:5" x14ac:dyDescent="0.25">
      <c r="B20" s="2" t="s">
        <v>4</v>
      </c>
      <c r="C20" s="9">
        <v>1736061251</v>
      </c>
      <c r="D20" s="7">
        <v>2722494617</v>
      </c>
      <c r="E20" s="7">
        <f>C20+D20</f>
        <v>4458555868</v>
      </c>
    </row>
    <row r="21" spans="2:5" x14ac:dyDescent="0.25">
      <c r="B21" s="2" t="s">
        <v>5</v>
      </c>
      <c r="C21" s="10">
        <v>642423812</v>
      </c>
      <c r="D21" s="7">
        <v>5484913290</v>
      </c>
      <c r="E21" s="7">
        <f>C21+D21</f>
        <v>6127337102</v>
      </c>
    </row>
    <row r="22" spans="2:5" x14ac:dyDescent="0.25">
      <c r="B22" s="3" t="s">
        <v>6</v>
      </c>
      <c r="C22" s="11">
        <v>38971485</v>
      </c>
      <c r="D22" s="11">
        <v>216622960</v>
      </c>
      <c r="E22" s="11">
        <f>C22+D22</f>
        <v>255594445</v>
      </c>
    </row>
    <row r="23" spans="2:5" x14ac:dyDescent="0.25">
      <c r="B23" s="2" t="s">
        <v>7</v>
      </c>
      <c r="C23" s="12">
        <f>SUM(C17:C22)</f>
        <v>6103911244</v>
      </c>
      <c r="D23" s="7">
        <f>SUM(D17:D22)</f>
        <v>25992568936</v>
      </c>
      <c r="E23" s="7">
        <f>SUM(E17:E22)</f>
        <v>32096480180</v>
      </c>
    </row>
    <row r="26" spans="2:5" ht="42.75" customHeight="1" x14ac:dyDescent="0.25">
      <c r="B26" s="4" t="s">
        <v>0</v>
      </c>
      <c r="C26" s="1" t="s">
        <v>14</v>
      </c>
      <c r="D26" s="1" t="s">
        <v>15</v>
      </c>
      <c r="E26" s="13" t="s">
        <v>16</v>
      </c>
    </row>
    <row r="27" spans="2:5" x14ac:dyDescent="0.25">
      <c r="B27" s="5"/>
      <c r="C27" s="6"/>
      <c r="D27" s="6"/>
      <c r="E27" s="6"/>
    </row>
    <row r="28" spans="2:5" x14ac:dyDescent="0.25">
      <c r="B28" s="2" t="s">
        <v>1</v>
      </c>
      <c r="C28" s="7">
        <v>1907833327</v>
      </c>
      <c r="D28" s="7">
        <v>10237779615</v>
      </c>
      <c r="E28" s="7">
        <f>C28+D28</f>
        <v>12145612942</v>
      </c>
    </row>
    <row r="29" spans="2:5" x14ac:dyDescent="0.25">
      <c r="B29" s="2" t="s">
        <v>2</v>
      </c>
      <c r="C29" s="7">
        <v>139668508</v>
      </c>
      <c r="D29" s="7">
        <v>471038993</v>
      </c>
      <c r="E29" s="7">
        <f>C29+D29</f>
        <v>610707501</v>
      </c>
    </row>
    <row r="30" spans="2:5" x14ac:dyDescent="0.25">
      <c r="B30" s="2" t="s">
        <v>3</v>
      </c>
      <c r="C30" s="8">
        <v>1864500444</v>
      </c>
      <c r="D30" s="7">
        <v>7434351440</v>
      </c>
      <c r="E30" s="7">
        <f>C30+D30</f>
        <v>9298851884</v>
      </c>
    </row>
    <row r="31" spans="2:5" x14ac:dyDescent="0.25">
      <c r="B31" s="2" t="s">
        <v>4</v>
      </c>
      <c r="C31" s="9">
        <v>1887041323</v>
      </c>
      <c r="D31" s="7">
        <v>2593037642</v>
      </c>
      <c r="E31" s="7">
        <f>C31+D31</f>
        <v>4480078965</v>
      </c>
    </row>
    <row r="32" spans="2:5" x14ac:dyDescent="0.25">
      <c r="B32" s="2" t="s">
        <v>5</v>
      </c>
      <c r="C32" s="10">
        <v>248551537</v>
      </c>
      <c r="D32" s="7">
        <v>5019935650</v>
      </c>
      <c r="E32" s="7">
        <f>C32+D32</f>
        <v>5268487187</v>
      </c>
    </row>
    <row r="33" spans="2:5" x14ac:dyDescent="0.25">
      <c r="B33" s="3" t="s">
        <v>6</v>
      </c>
      <c r="C33" s="11">
        <v>39893317</v>
      </c>
      <c r="D33" s="11">
        <v>224386707</v>
      </c>
      <c r="E33" s="11">
        <f>C33+D33</f>
        <v>264280024</v>
      </c>
    </row>
    <row r="34" spans="2:5" x14ac:dyDescent="0.25">
      <c r="B34" s="2" t="s">
        <v>7</v>
      </c>
      <c r="C34" s="12">
        <f>SUM(C28:C33)</f>
        <v>6087488456</v>
      </c>
      <c r="D34" s="7">
        <f>SUM(D28:D33)</f>
        <v>25980530047</v>
      </c>
      <c r="E34" s="7">
        <f>SUM(E28:E33)</f>
        <v>32068018503</v>
      </c>
    </row>
    <row r="37" spans="2:5" ht="46.5" customHeight="1" x14ac:dyDescent="0.25">
      <c r="B37" s="4" t="s">
        <v>0</v>
      </c>
      <c r="C37" s="1" t="s">
        <v>17</v>
      </c>
      <c r="D37" s="1" t="s">
        <v>18</v>
      </c>
      <c r="E37" s="13" t="s">
        <v>19</v>
      </c>
    </row>
    <row r="38" spans="2:5" x14ac:dyDescent="0.25">
      <c r="B38" s="5"/>
      <c r="C38" s="6"/>
      <c r="D38" s="6"/>
      <c r="E38" s="6"/>
    </row>
    <row r="39" spans="2:5" x14ac:dyDescent="0.25">
      <c r="B39" s="2" t="s">
        <v>1</v>
      </c>
      <c r="C39" s="7">
        <v>1902725281</v>
      </c>
      <c r="D39" s="7">
        <v>10671127161</v>
      </c>
      <c r="E39" s="7">
        <f>C39+D39</f>
        <v>12573852442</v>
      </c>
    </row>
    <row r="40" spans="2:5" x14ac:dyDescent="0.25">
      <c r="B40" s="2" t="s">
        <v>2</v>
      </c>
      <c r="C40" s="7">
        <v>142508551</v>
      </c>
      <c r="D40" s="7">
        <v>521277376</v>
      </c>
      <c r="E40" s="7">
        <f>C40+D40</f>
        <v>663785927</v>
      </c>
    </row>
    <row r="41" spans="2:5" x14ac:dyDescent="0.25">
      <c r="B41" s="2" t="s">
        <v>3</v>
      </c>
      <c r="C41" s="8">
        <v>1648881306</v>
      </c>
      <c r="D41" s="7">
        <v>7124869969</v>
      </c>
      <c r="E41" s="7">
        <f>C41+D41</f>
        <v>8773751275</v>
      </c>
    </row>
    <row r="42" spans="2:5" x14ac:dyDescent="0.25">
      <c r="B42" s="2" t="s">
        <v>4</v>
      </c>
      <c r="C42" s="9">
        <v>1723277776</v>
      </c>
      <c r="D42" s="7">
        <v>2646071825</v>
      </c>
      <c r="E42" s="7">
        <f>C42+D42</f>
        <v>4369349601</v>
      </c>
    </row>
    <row r="43" spans="2:5" x14ac:dyDescent="0.25">
      <c r="B43" s="2" t="s">
        <v>5</v>
      </c>
      <c r="C43" s="10">
        <v>644545333</v>
      </c>
      <c r="D43" s="7">
        <v>5719612856</v>
      </c>
      <c r="E43" s="7">
        <f>C43+D43</f>
        <v>6364158189</v>
      </c>
    </row>
    <row r="44" spans="2:5" x14ac:dyDescent="0.25">
      <c r="B44" s="3" t="s">
        <v>6</v>
      </c>
      <c r="C44" s="11">
        <v>39100183</v>
      </c>
      <c r="D44" s="11">
        <v>225892261</v>
      </c>
      <c r="E44" s="11">
        <f>C44+D44</f>
        <v>264992444</v>
      </c>
    </row>
    <row r="45" spans="2:5" x14ac:dyDescent="0.25">
      <c r="B45" s="2" t="s">
        <v>7</v>
      </c>
      <c r="C45" s="12">
        <f>SUM(C39:C44)</f>
        <v>6101038430</v>
      </c>
      <c r="D45" s="7">
        <f>SUM(D39:D44)</f>
        <v>26908851448</v>
      </c>
      <c r="E45" s="7">
        <f>SUM(E39:E44)</f>
        <v>33009889878</v>
      </c>
    </row>
    <row r="48" spans="2:5" x14ac:dyDescent="0.25">
      <c r="B48" s="2" t="s">
        <v>21</v>
      </c>
    </row>
    <row r="49" spans="2:5" x14ac:dyDescent="0.25">
      <c r="B49" s="2" t="s">
        <v>20</v>
      </c>
      <c r="C49" s="2"/>
      <c r="D49" s="2"/>
      <c r="E49" s="2"/>
    </row>
    <row r="50" spans="2:5" x14ac:dyDescent="0.25">
      <c r="B50" s="2" t="s">
        <v>22</v>
      </c>
      <c r="C50" s="2"/>
      <c r="D50" s="2"/>
      <c r="E50" s="2"/>
    </row>
  </sheetData>
  <printOptions horizontalCentered="1"/>
  <pageMargins left="0.7" right="0.7" top="0.75" bottom="0.75" header="0.3" footer="0.3"/>
  <pageSetup scale="82" orientation="portrait" r:id="rId1"/>
  <headerFooter>
    <oddHeader xml:space="preserve">&amp;CAEP Texas Inc.
EECRF Filing 2021&amp;RSOAH Docket No. 473-21-2531
PUC Docket No. 52199
Cities’ 1st, Q. # Cities’ 1-3 
Attachment 1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76D9CD28-3735-481A-9C5A-AA4F4F0C1A8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AEPTX kWh By EECRF Class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dtsoa12</dc:creator>
  <cp:keywords/>
  <cp:lastModifiedBy>dtsoa12</cp:lastModifiedBy>
  <dcterms:created xsi:type="dcterms:W3CDTF">2021-07-02T22:05:25Z</dcterms:created>
  <dcterms:modified xsi:type="dcterms:W3CDTF">2021-07-02T22:30:46Z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dc432c23-b965-4e13-9695-a780e5b6f407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UhaBZRC4hf8PDNfVc3fDEeb6MeC3iUVD</vt:lpwstr>
  </property>
</Properties>
</file>